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7" documentId="8_{F9FDBAAE-A27D-46D6-84B9-249C64E5B76C}" xr6:coauthVersionLast="47" xr6:coauthVersionMax="47" xr10:uidLastSave="{85930ACC-6BBF-46D4-8D5C-27A2EA11E39F}"/>
  <bookViews>
    <workbookView xWindow="-120" yWindow="-120" windowWidth="29040" windowHeight="15720" xr2:uid="{F50EBDA9-D3C2-4A16-A62E-8F1E62F34F40}"/>
  </bookViews>
  <sheets>
    <sheet name="Ash McLeo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c r="P13" i="3" a="1"/>
  <c r="N13" i="3" a="1"/>
  <c r="N13" i="3" s="1"/>
  <c r="R12" i="3"/>
  <c r="R12" i="3" a="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<sst xmlns="http://schemas.openxmlformats.org/spreadsheetml/2006/main" count="547" uniqueCount="226">
  <si>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</si>
  <si>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</si>
  <si>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</si>
  <si>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</si>
  <si>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</si>
  <si>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</si>
  <si>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</si>
  <si>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</si>
  <si>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</si>
  <si>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</si>
  <si>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</si>
  <si>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</si>
  <si>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</si>
  <si>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</si>
  <si>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</si>
  <si>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</si>
  <si>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</si>
  <si>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</si>
  <si>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</si>
  <si>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</si>
  <si>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</si>
  <si>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</si>
  <si>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</si>
  <si>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</si>
  <si>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</si>
  <si>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</si>
  <si>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</si>
  <si>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</si>
  <si>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</si>
  <si>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</si>
  <si>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</si>
  <si>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</si>
  <si>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</si>
  <si>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</si>
  <si>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</si>
  <si>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</si>
  <si>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</si>
  <si>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</si>
  <si>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</si>
  <si>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</si>
  <si>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</si>
  <si>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</si>
  <si>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</si>
  <si>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</si>
  <si>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</si>
  <si>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</si>
  <si>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</si>
  <si>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</si>
  <si>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</si>
  <si>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</si>
  <si>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</si>
  <si>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</si>
  <si>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</si>
  <si>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</si>
  <si>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</si>
  <si>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</si>
  <si>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</si>
  <si>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</si>
  <si>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</si>
  <si>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</si>
  <si>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</si>
  <si>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</si>
  <si>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</si>
  <si>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</si>
  <si>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</si>
  <si>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</si>
  <si>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</si>
  <si>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</si>
  <si>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</si>
  <si>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</si>
  <si>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</si>
  <si>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</si>
  <si>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</si>
  <si>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</si>
  <si>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</si>
  <si>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</si>
  <si>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</si>
  <si>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</si>
  <si>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</si>
  <si>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</si>
  <si>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</si>
  <si>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</si>
  <si>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</si>
  <si>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</si>
  <si>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</si>
  <si>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</si>
  <si>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</si>
  <si>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</si>
  <si>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</si>
  <si>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</si>
  <si>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</si>
  <si>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</si>
  <si>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</si>
  <si>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</si>
  <si>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</si>
  <si>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</si>
  <si>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</si>
  <si>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</si>
  <si>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</si>
  <si>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</si>
  <si>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</si>
  <si>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</si>
  <si>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</si>
  <si>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</si>
  <si>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</si>
  <si>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</si>
  <si>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</si>
  <si>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</si>
  <si>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</si>
  <si>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</si>
  <si>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</si>
  <si>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</si>
  <si>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</si>
  <si>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</si>
  <si>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</si>
  <si>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</si>
  <si>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</si>
  <si>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</si>
  <si>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</si>
  <si>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</si>
  <si>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</si>
  <si>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</si>
  <si>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</si>
  <si>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</si>
  <si>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</si>
  <si>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</si>
  <si>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</si>
  <si>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</si>
  <si>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</si>
  <si>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</si>
  <si>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</si>
  <si>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</si>
  <si>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</si>
  <si>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</si>
  <si>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</si>
  <si>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</si>
  <si>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</si>
  <si>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</si>
  <si>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</si>
  <si>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</si>
  <si>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</si>
  <si>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</si>
  <si>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</si>
  <si>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</si>
  <si>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</si>
  <si>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</si>
  <si>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</si>
  <si>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</si>
  <si>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</si>
  <si>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</si>
  <si>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</si>
  <si>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</si>
  <si>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</si>
  <si>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</si>
  <si>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</si>
  <si>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</si>
  <si>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</si>
  <si>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</si>
  <si>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</si>
  <si>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</si>
  <si>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</si>
  <si>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</si>
  <si>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</si>
  <si>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</si>
  <si>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</si>
  <si>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</si>
  <si>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</si>
  <si>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</si>
  <si>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</si>
  <si>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</si>
  <si>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</si>
  <si>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</si>
  <si>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</si>
  <si>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</si>
  <si>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</si>
  <si>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</si>
  <si>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Ash McLeod</t>
  </si>
  <si>
    <t>AotT</t>
  </si>
  <si>
    <t>Col.</t>
  </si>
  <si>
    <t>Jul-21 Awards &amp; Muster</t>
  </si>
  <si>
    <t>Jun-21 Awards &amp; Muster</t>
  </si>
  <si>
    <t>Aug-21 Awards &amp; Muster</t>
  </si>
  <si>
    <t>Sep-2021 Awards &amp; Muster</t>
  </si>
  <si>
    <t>Oct-21 Awards &amp; Muster</t>
  </si>
  <si>
    <t>Lieutenant's Cup Ribbon</t>
  </si>
  <si>
    <t>Meritorious Unit Award Mar 22</t>
  </si>
  <si>
    <t>Ellsworth Medal</t>
  </si>
  <si>
    <t>Earle Cook, USA</t>
  </si>
  <si>
    <t>Ash McLeod, USA</t>
  </si>
  <si>
    <t>WDS Overland</t>
  </si>
  <si>
    <t>.</t>
  </si>
  <si>
    <t>Garrett Davis, CSA</t>
  </si>
  <si>
    <t>Stewart Stiles, CSA</t>
  </si>
  <si>
    <t>Ashdoll Ren, CSA</t>
  </si>
  <si>
    <t>WDS Gettysburg</t>
  </si>
  <si>
    <t>Michael Barycki, USA</t>
  </si>
  <si>
    <t>Paul Swanson, CSA</t>
  </si>
  <si>
    <t>Gary Houghtaling, CSA</t>
  </si>
  <si>
    <t>Marco Rietveld, CSA</t>
  </si>
  <si>
    <t>Don Lazov, CSA</t>
  </si>
  <si>
    <t>Kennon Whitehead, CSA</t>
  </si>
  <si>
    <t>Victor Nelson, USA</t>
  </si>
  <si>
    <t>Gary Krenek, CSA</t>
  </si>
  <si>
    <t>Gary O'Brien, USA</t>
  </si>
  <si>
    <t>James Whitehead, CSA</t>
  </si>
  <si>
    <t>Ron Brooks, USA</t>
  </si>
  <si>
    <t>TS Gettysburg</t>
  </si>
  <si>
    <t>215-640511: Yellow Tavern A1 [87 Turns]</t>
  </si>
  <si>
    <t>127-640506: Burnside’s Assault [9 Turns]</t>
  </si>
  <si>
    <t>405-640530: Bethesda Church A1 [16 Turns]</t>
  </si>
  <si>
    <t>401-640528: Haw’s Shop A1 [28 Turns]</t>
  </si>
  <si>
    <t>!historical 1.1 Gettysburg - July 1 1863 [44 Turns]</t>
  </si>
  <si>
    <t>101-640505: Brock Intersection_A1 [24 Turns]</t>
  </si>
  <si>
    <t>210-640509: Cloyd’s Mtn A1 [12 Turns]</t>
  </si>
  <si>
    <t>Raid on Stephenson’s Depot [18 Turns]</t>
  </si>
  <si>
    <t>!historical 1.3.2 Culps Hill - July 3rd – Gettysburg [20 Turns]</t>
  </si>
  <si>
    <t>289: Along the Southern Flank (Var. 6) [18 Turns]</t>
  </si>
  <si>
    <t>229-640516: Drewry’s Bluff A! [34 Turns]</t>
  </si>
  <si>
    <t>Stonewall at Gettysburg [156 Turns]</t>
  </si>
  <si>
    <t>112-640505: Warren’s Attack A1 [12 Turns]</t>
  </si>
  <si>
    <t>124-640506: Gordon’s Attack A2 [12 Turns]</t>
  </si>
  <si>
    <t>106-640505: Catharpin_A1 [34 Turns]</t>
  </si>
  <si>
    <t>509-640605: Piedmont A1 [44 Turns]</t>
  </si>
  <si>
    <t>062: Meeting Engagement II (Var. 7) [213 Turns]</t>
  </si>
  <si>
    <t>Other (Not Listed Above or Unknown)</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</si>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</sst>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0" fontId="13"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2" sqref="V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86</v>
      </c>
      <c r="B4" s="23">
        <v>2021</v>
      </c>
      <c r="C4" s="2"/>
      <c r="D4" s="33" t="s">
        <v>166</v>
      </c>
      <c r="E4" s="37"/>
      <c r="F4" s="37"/>
      <c r="G4" s="37"/>
      <c r="H4" s="37"/>
      <c r="I4" s="37"/>
      <c r="J4" s="37"/>
      <c r="K4" s="37"/>
      <c r="L4" s="2"/>
      <c r="M4" s="68" t="s">
        <v>91</v>
      </c>
      <c r="N4" s="69"/>
      <c r="O4" s="69"/>
      <c r="P4" s="69"/>
      <c r="Q4" s="69"/>
      <c r="R4" s="70"/>
      <c r="S4" s="2"/>
      <c r="T4" s="75" t="s">
        <v>113</v>
      </c>
      <c r="U4" s="76"/>
      <c r="V4" s="2"/>
      <c r="W4" s="75" t="s">
        <v>114</v>
      </c>
      <c r="X4" s="76"/>
      <c r="Y4" s="2"/>
      <c r="Z4" s="79" t="s">
        <v>115</v>
      </c>
      <c r="AA4" s="80"/>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8</v>
      </c>
      <c r="S5" s="2"/>
      <c r="T5" s="77"/>
      <c r="U5" s="78"/>
      <c r="V5" s="2"/>
      <c r="W5" s="77"/>
      <c r="X5" s="78"/>
      <c r="Y5" s="2"/>
      <c r="Z5" s="81"/>
      <c r="AA5" s="82"/>
      <c r="AB5" s="2"/>
    </row>
    <row r="6" spans="1:28" ht="15" customHeight="1" x14ac:dyDescent="0.25">
      <c r="A6" s="31" t="s">
        <v>87</v>
      </c>
      <c r="B6" s="23" t="s">
        <v>89</v>
      </c>
      <c r="C6" s="2"/>
      <c r="D6" s="23">
        <f>D10+D14+D18+D22</f>
        <v>1</v>
      </c>
      <c r="E6" s="23">
        <f t="shared" ref="E6:H6" si="0">E10+E14+E18+E22</f>
        <v>2</v>
      </c>
      <c r="F6" s="23">
        <f t="shared" si="0"/>
        <v>4</v>
      </c>
      <c r="G6" s="23">
        <f t="shared" si="0"/>
        <v>3</v>
      </c>
      <c r="H6" s="23">
        <f t="shared" si="0"/>
        <v>11</v>
      </c>
      <c r="I6" s="56">
        <f>SUM(D6:H6)</f>
        <v>21</v>
      </c>
      <c r="J6" s="60">
        <f>(2*(D6+E6)+F6)/(2*I6)</f>
        <v>0.23809523809523808</v>
      </c>
      <c r="K6" s="60">
        <f>(2*(G6+H6)+F6)/(2*I6)</f>
        <v>0.76190476190476186</v>
      </c>
      <c r="L6" s="2"/>
      <c r="M6" s="58">
        <v>2002</v>
      </c>
      <c r="N6" s="25" cm="1">
        <f t="array" ref="N6">SUMPRODUCT(--(YEAR('OBD File'!$B$3:$B$2000)=$M6))</f>
        <v>0</v>
      </c>
      <c r="O6" s="58">
        <v>2012</v>
      </c>
      <c r="P6" s="25" cm="1">
        <f t="array" ref="P6">SUMPRODUCT(--(YEAR('OBD File'!$B$3:$B$2000)=$O6))</f>
        <v>0</v>
      </c>
      <c r="Q6" s="58">
        <v>2022</v>
      </c>
      <c r="R6" s="25" cm="1">
        <f t="array" ref="R6">SUMPRODUCT(--(YEAR('OBD File'!$B$3:$B$2000)=$Q6))</f>
        <v>4</v>
      </c>
      <c r="S6" s="2"/>
      <c r="T6" s="64" t="s">
        <v>117</v>
      </c>
      <c r="U6" s="65"/>
      <c r="V6" s="26">
        <f>COUNTIFS('DOR Games'!G2:G4993,"WDS Antietam")</f>
        <v>0</v>
      </c>
      <c r="W6" s="64" t="s">
        <v>117</v>
      </c>
      <c r="X6" s="65"/>
      <c r="Y6" s="26">
        <f>COUNTIFS('DOR Games'!G2:G4994,"TS Antietam")</f>
        <v>0</v>
      </c>
      <c r="Z6" s="64" t="s">
        <v>118</v>
      </c>
      <c r="AA6" s="65"/>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7</v>
      </c>
      <c r="S7" s="2"/>
      <c r="T7" s="64" t="s">
        <v>119</v>
      </c>
      <c r="U7" s="65"/>
      <c r="V7" s="26">
        <f>COUNTIFS('DOR Games'!G2:G4994,"WDS Atlanta")</f>
        <v>0</v>
      </c>
      <c r="W7" s="64" t="s">
        <v>120</v>
      </c>
      <c r="X7" s="65"/>
      <c r="Y7" s="26">
        <f>COUNTIFS('DOR Games'!G2:G4994,"TS Bull Run")</f>
        <v>0</v>
      </c>
      <c r="Z7" s="64" t="s">
        <v>175</v>
      </c>
      <c r="AA7" s="65"/>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3</v>
      </c>
      <c r="S8" s="2"/>
      <c r="T8" s="64" t="s">
        <v>122</v>
      </c>
      <c r="U8" s="65"/>
      <c r="V8" s="26">
        <f>COUNTIFS('DOR Games'!G2:G4995,"WDS Chancellorsville")</f>
        <v>0</v>
      </c>
      <c r="W8" s="64" t="s">
        <v>123</v>
      </c>
      <c r="X8" s="65"/>
      <c r="Y8" s="26">
        <f>COUNTIFS('DOR Games'!G2:G4995,"TS Chickamauga")</f>
        <v>0</v>
      </c>
      <c r="Z8" s="64" t="s">
        <v>121</v>
      </c>
      <c r="AA8" s="65"/>
      <c r="AB8" s="26">
        <f>COUNTIFS('DOR Games'!$G:$G,"MATRIX- Forge of Freedom")</f>
        <v>0</v>
      </c>
    </row>
    <row r="9" spans="1:28" ht="15" customHeight="1" x14ac:dyDescent="0.25">
      <c r="A9" s="46" t="s">
        <v>150</v>
      </c>
      <c r="B9" s="47">
        <f>SUM(B10:B11)</f>
        <v>212.82499999999996</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4" t="s">
        <v>123</v>
      </c>
      <c r="U9" s="65"/>
      <c r="V9" s="26">
        <f>COUNTIFS('DOR Games'!G2:G4996,"WDS Chickamauga")</f>
        <v>0</v>
      </c>
      <c r="W9" s="64" t="s">
        <v>127</v>
      </c>
      <c r="X9" s="65"/>
      <c r="Y9" s="26">
        <f>COUNTIFS('DOR Games'!G2:G4996,"TS Gettysburg")</f>
        <v>1</v>
      </c>
      <c r="Z9" s="64" t="s">
        <v>124</v>
      </c>
      <c r="AA9" s="65"/>
      <c r="AB9" s="26">
        <f>COUNTIFS('DOR Games'!$G:$G,"War Between The States (WBTS)")</f>
        <v>0</v>
      </c>
    </row>
    <row r="10" spans="1:28" x14ac:dyDescent="0.25">
      <c r="A10" s="56" t="s">
        <v>92</v>
      </c>
      <c r="B10" s="57">
        <f>'OBD File'!D3</f>
        <v>170.82499999999996</v>
      </c>
      <c r="C10" s="2"/>
      <c r="D10" s="23">
        <f>'DOR Games'!BH4</f>
        <v>1</v>
      </c>
      <c r="E10" s="23">
        <f>'DOR Games'!BI4</f>
        <v>1</v>
      </c>
      <c r="F10" s="23">
        <f>'DOR Games'!BJ4</f>
        <v>2</v>
      </c>
      <c r="G10" s="23">
        <f>'DOR Games'!BK4</f>
        <v>2</v>
      </c>
      <c r="H10" s="23">
        <f>'DOR Games'!BL4</f>
        <v>8</v>
      </c>
      <c r="I10" s="56">
        <f>SUM(D10:H10)</f>
        <v>14</v>
      </c>
      <c r="J10" s="60">
        <f>(2*(D10+E10)+F10)/(2*I10)</f>
        <v>0.21428571428571427</v>
      </c>
      <c r="K10" s="60">
        <f>(2*(G10+H10)+F10)/(2*I10)</f>
        <v>0.7857142857142857</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4" t="s">
        <v>128</v>
      </c>
      <c r="U10" s="65"/>
      <c r="V10" s="26">
        <f>COUNTIFS('DOR Games'!G2:G4997,"WDS Corinth")</f>
        <v>0</v>
      </c>
      <c r="W10" s="64" t="s">
        <v>129</v>
      </c>
      <c r="X10" s="65"/>
      <c r="Y10" s="26">
        <f>COUNTIFS('DOR Games'!G2:G4997,"TS Shiloh")</f>
        <v>0</v>
      </c>
      <c r="Z10" s="2"/>
      <c r="AA10" s="2"/>
      <c r="AB10" s="2"/>
    </row>
    <row r="11" spans="1:28" x14ac:dyDescent="0.25">
      <c r="A11" s="56" t="s">
        <v>93</v>
      </c>
      <c r="B11" s="57">
        <f>'OBD File'!M3</f>
        <v>42</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130</v>
      </c>
      <c r="U11" s="65"/>
      <c r="V11" s="26">
        <f>COUNTIFS('DOR Games'!G2:G4998,"WDS Civil War Battles")</f>
        <v>0</v>
      </c>
      <c r="W11" s="2"/>
      <c r="X11" s="2"/>
      <c r="Y11" s="2"/>
      <c r="Z11" s="2"/>
      <c r="AA11" s="2"/>
      <c r="AB11" s="2"/>
    </row>
    <row r="12" spans="1:28" x14ac:dyDescent="0.25">
      <c r="A12" s="68" t="s">
        <v>95</v>
      </c>
      <c r="B12" s="70"/>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131</v>
      </c>
      <c r="U12" s="6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132</v>
      </c>
      <c r="U13" s="65"/>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1</v>
      </c>
      <c r="F14" s="23">
        <f>'DOR Games'!BJ9</f>
        <v>2</v>
      </c>
      <c r="G14" s="23">
        <f>'DOR Games'!BK9</f>
        <v>0</v>
      </c>
      <c r="H14" s="23">
        <f>'DOR Games'!BL9</f>
        <v>1</v>
      </c>
      <c r="I14" s="56">
        <f>SUM(D14:H14)</f>
        <v>4</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127</v>
      </c>
      <c r="U14" s="65"/>
      <c r="V14" s="26">
        <f>COUNTIFS('DOR Games'!G2:G5000,"WDS Gettysburg")</f>
        <v>8</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6" t="s">
        <v>109</v>
      </c>
      <c r="Q15" s="67"/>
      <c r="R15" s="23">
        <f>SUM(N5:N14,P5:P14,R5:R14)</f>
        <v>22</v>
      </c>
      <c r="S15" s="2"/>
      <c r="T15" s="64" t="s">
        <v>134</v>
      </c>
      <c r="U15" s="65"/>
      <c r="V15" s="26">
        <f>COUNTIFS('DOR Games'!G2:G5001,"WDS Overland")</f>
        <v>13</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4" t="s">
        <v>136</v>
      </c>
      <c r="U16" s="6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8" t="s">
        <v>112</v>
      </c>
      <c r="N17" s="69"/>
      <c r="O17" s="69"/>
      <c r="P17" s="69"/>
      <c r="Q17" s="69"/>
      <c r="R17" s="70"/>
      <c r="S17" s="2"/>
      <c r="T17" s="64" t="s">
        <v>139</v>
      </c>
      <c r="U17" s="65"/>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1</v>
      </c>
      <c r="H18" s="23">
        <f>'DOR Games'!BT16</f>
        <v>2</v>
      </c>
      <c r="I18" s="56">
        <f>SUM(D18:H18)</f>
        <v>3</v>
      </c>
      <c r="J18" s="60">
        <f>(2*(D18+E18)+F18)/(2*I18)</f>
        <v>0</v>
      </c>
      <c r="K18" s="60">
        <f>(2*(G18+H18)+F18)/(2*I18)</f>
        <v>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130</v>
      </c>
      <c r="S18" s="2"/>
      <c r="T18" s="64" t="s">
        <v>141</v>
      </c>
      <c r="U18" s="6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63</v>
      </c>
      <c r="S19" s="2"/>
      <c r="T19" s="64" t="s">
        <v>144</v>
      </c>
      <c r="U19" s="65"/>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294</v>
      </c>
      <c r="S20" s="2"/>
      <c r="T20" s="64" t="s">
        <v>129</v>
      </c>
      <c r="U20" s="65"/>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152</v>
      </c>
      <c r="S21" s="2"/>
      <c r="T21" s="64" t="s">
        <v>147</v>
      </c>
      <c r="U21" s="65"/>
      <c r="V21" s="26">
        <f>COUNTIFS('DOR Games'!G2:G5007,"WDS Vicksburg")</f>
        <v>0</v>
      </c>
      <c r="W21" s="2"/>
      <c r="X21" s="2"/>
      <c r="Y21" s="2"/>
      <c r="Z21" s="66" t="s">
        <v>109</v>
      </c>
      <c r="AA21" s="67"/>
      <c r="AB21" s="30">
        <f>SUM(V6:V21,Y6:Y10,AB6:AB9)</f>
        <v>22</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165</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44">
        <f>SUM('DOR Games'!J:J)</f>
        <v>639</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349</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65</v>
      </c>
      <c r="J31" s="2"/>
      <c r="K31" s="2"/>
      <c r="L31" s="2"/>
      <c r="M31" s="2"/>
      <c r="N31" s="2"/>
      <c r="O31" s="59" t="s">
        <v>137</v>
      </c>
      <c r="P31" s="27">
        <f>COUNTIFS('DOR Games'!$J$2:$J$5000,"&gt;=10",'DOR Games'!$J$2:$J$5000,"&lt;=49")</f>
        <v>18</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215</v>
      </c>
      <c r="J32" s="2"/>
      <c r="K32" s="2"/>
      <c r="L32" s="2"/>
      <c r="M32" s="2"/>
      <c r="N32" s="2"/>
      <c r="O32" s="59"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29.045454545454547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59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7" sqref="D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104">
        <f>'DOR Games'!A2</f>
        <v>21112</v>
      </c>
      <c r="B3" s="16">
        <f>'DOR Games'!B2</f>
        <v>44300</v>
      </c>
      <c r="C3" s="35">
        <f>'DOR Games'!AH2</f>
        <v>30</v>
      </c>
      <c r="D3" s="36">
        <f>SUM($C$3:$C$5000)</f>
        <v>170.82499999999996</v>
      </c>
      <c r="F3" s="16">
        <v>44415</v>
      </c>
      <c r="G3" s="21" t="s">
        <v>179</v>
      </c>
      <c r="H3" s="21">
        <v>1</v>
      </c>
      <c r="I3" s="36">
        <f>SUM(H3:H5000)</f>
        <v>42</v>
      </c>
      <c r="K3" s="95">
        <f>D3</f>
        <v>170.82499999999996</v>
      </c>
      <c r="L3" s="96"/>
      <c r="M3" s="95">
        <f>I3</f>
        <v>42</v>
      </c>
      <c r="N3" s="96"/>
    </row>
    <row r="4" spans="1:14" x14ac:dyDescent="0.25">
      <c r="A4" s="104">
        <f>'DOR Games'!A3</f>
        <v>21170</v>
      </c>
      <c r="B4" s="16">
        <f>'DOR Games'!B3</f>
        <v>44320</v>
      </c>
      <c r="C4" s="35">
        <f>'DOR Games'!AH3</f>
        <v>1.125</v>
      </c>
      <c r="F4" s="16">
        <v>44417</v>
      </c>
      <c r="G4" s="21" t="s">
        <v>180</v>
      </c>
      <c r="H4" s="21">
        <v>1</v>
      </c>
      <c r="L4" s="84" t="s">
        <v>96</v>
      </c>
      <c r="M4" s="85"/>
    </row>
    <row r="5" spans="1:14" x14ac:dyDescent="0.25">
      <c r="A5" s="104">
        <f>'DOR Games'!A4</f>
        <v>21171</v>
      </c>
      <c r="B5" s="16">
        <f>'DOR Games'!B4</f>
        <v>44320</v>
      </c>
      <c r="C5" s="35">
        <f>'DOR Games'!AH4</f>
        <v>1.25</v>
      </c>
      <c r="F5" s="16">
        <v>44460</v>
      </c>
      <c r="G5" s="21" t="s">
        <v>181</v>
      </c>
      <c r="H5" s="21">
        <v>1</v>
      </c>
      <c r="L5" s="86">
        <f>SUM(K3+M3)</f>
        <v>212.82499999999996</v>
      </c>
      <c r="M5" s="87"/>
    </row>
    <row r="6" spans="1:14" x14ac:dyDescent="0.25">
      <c r="A6" s="104">
        <f>'DOR Games'!A5</f>
        <v>21259</v>
      </c>
      <c r="B6" s="16">
        <f>'DOR Games'!B5</f>
        <v>44362</v>
      </c>
      <c r="C6" s="35">
        <f>'DOR Games'!AH5</f>
        <v>5.2</v>
      </c>
      <c r="F6" s="16">
        <v>44485</v>
      </c>
      <c r="G6" s="21" t="s">
        <v>182</v>
      </c>
      <c r="H6" s="21">
        <v>3</v>
      </c>
      <c r="L6" s="88"/>
      <c r="M6" s="89"/>
    </row>
    <row r="7" spans="1:14" x14ac:dyDescent="0.25">
      <c r="A7" s="104">
        <f>'DOR Games'!A6</f>
        <v>21361</v>
      </c>
      <c r="B7" s="16">
        <f>'DOR Games'!B6</f>
        <v>44397</v>
      </c>
      <c r="C7" s="35">
        <f>'DOR Games'!AH6</f>
        <v>4.1400000000000006</v>
      </c>
      <c r="F7" s="16">
        <v>44510</v>
      </c>
      <c r="G7" s="21" t="s">
        <v>183</v>
      </c>
      <c r="H7" s="21">
        <v>1</v>
      </c>
    </row>
    <row r="8" spans="1:14" x14ac:dyDescent="0.25">
      <c r="A8" s="104">
        <f>'DOR Games'!A7</f>
        <v>21370</v>
      </c>
      <c r="B8" s="16">
        <f>'DOR Games'!B7</f>
        <v>44399</v>
      </c>
      <c r="C8" s="35">
        <f>'DOR Games'!AH7</f>
        <v>3.52</v>
      </c>
      <c r="F8" s="16">
        <v>44533</v>
      </c>
      <c r="G8" s="21" t="s">
        <v>184</v>
      </c>
      <c r="H8" s="21">
        <v>5</v>
      </c>
    </row>
    <row r="9" spans="1:14" x14ac:dyDescent="0.25">
      <c r="A9" s="104">
        <f>'DOR Games'!A8</f>
        <v>21405</v>
      </c>
      <c r="B9" s="16">
        <f>'DOR Games'!B8</f>
        <v>44410</v>
      </c>
      <c r="C9" s="35">
        <f>'DOR Games'!AH8</f>
        <v>3.96</v>
      </c>
      <c r="F9" s="16">
        <v>44632</v>
      </c>
      <c r="G9" s="21" t="s">
        <v>185</v>
      </c>
      <c r="H9" s="21">
        <v>20</v>
      </c>
    </row>
    <row r="10" spans="1:14" x14ac:dyDescent="0.25">
      <c r="A10" s="104">
        <f>'DOR Games'!A9</f>
        <v>21551</v>
      </c>
      <c r="B10" s="16">
        <f>'DOR Games'!B9</f>
        <v>44488</v>
      </c>
      <c r="C10" s="35">
        <f>'DOR Games'!AH9</f>
        <v>6</v>
      </c>
      <c r="F10" s="16">
        <v>45717</v>
      </c>
      <c r="G10" s="21" t="s">
        <v>186</v>
      </c>
      <c r="H10" s="21">
        <v>10</v>
      </c>
    </row>
    <row r="11" spans="1:14" x14ac:dyDescent="0.25">
      <c r="A11" s="104">
        <f>'DOR Games'!A10</f>
        <v>21786</v>
      </c>
      <c r="B11" s="16">
        <f>'DOR Games'!B10</f>
        <v>44609</v>
      </c>
      <c r="C11" s="35">
        <f>'DOR Games'!AH10</f>
        <v>2.64</v>
      </c>
      <c r="F11" s="16"/>
      <c r="G11" s="21"/>
      <c r="H11" s="21"/>
    </row>
    <row r="12" spans="1:14" x14ac:dyDescent="0.25">
      <c r="A12" s="104">
        <f>'DOR Games'!A11</f>
        <v>21853</v>
      </c>
      <c r="B12" s="16">
        <f>'DOR Games'!B11</f>
        <v>44636</v>
      </c>
      <c r="C12" s="35">
        <f>'DOR Games'!AH11</f>
        <v>1.98</v>
      </c>
      <c r="F12" s="16"/>
      <c r="G12" s="21"/>
      <c r="H12" s="21"/>
    </row>
    <row r="13" spans="1:14" x14ac:dyDescent="0.25">
      <c r="A13" s="104">
        <f>'DOR Games'!A12</f>
        <v>22046</v>
      </c>
      <c r="B13" s="16">
        <f>'DOR Games'!B12</f>
        <v>44739</v>
      </c>
      <c r="C13" s="35">
        <f>'DOR Games'!AH12</f>
        <v>4.4000000000000004</v>
      </c>
      <c r="F13" s="16"/>
      <c r="G13" s="21"/>
      <c r="H13" s="21"/>
    </row>
    <row r="14" spans="1:14" x14ac:dyDescent="0.25">
      <c r="A14" s="104">
        <f>'DOR Games'!A13</f>
        <v>22418</v>
      </c>
      <c r="B14" s="16">
        <f>'DOR Games'!B13</f>
        <v>44894</v>
      </c>
      <c r="C14" s="35">
        <f>'DOR Games'!AH13</f>
        <v>3.25</v>
      </c>
      <c r="F14" s="16"/>
      <c r="G14" s="21"/>
      <c r="H14" s="21"/>
    </row>
    <row r="15" spans="1:14" x14ac:dyDescent="0.25">
      <c r="A15" s="104">
        <f>'DOR Games'!A14</f>
        <v>22611</v>
      </c>
      <c r="B15" s="16">
        <f>'DOR Games'!B14</f>
        <v>45026</v>
      </c>
      <c r="C15" s="35">
        <f>'DOR Games'!AH14</f>
        <v>4.84</v>
      </c>
      <c r="F15" s="16"/>
      <c r="G15" s="21"/>
      <c r="H15" s="21"/>
    </row>
    <row r="16" spans="1:14" x14ac:dyDescent="0.25">
      <c r="A16" s="104">
        <f>'DOR Games'!A15</f>
        <v>22695</v>
      </c>
      <c r="B16" s="16">
        <f>'DOR Games'!B15</f>
        <v>45088</v>
      </c>
      <c r="C16" s="35">
        <f>'DOR Games'!AH15</f>
        <v>5.0600000000000005</v>
      </c>
      <c r="F16" s="16"/>
      <c r="G16" s="21"/>
      <c r="H16" s="21"/>
    </row>
    <row r="17" spans="1:8" x14ac:dyDescent="0.25">
      <c r="A17" s="104">
        <f>'DOR Games'!A16</f>
        <v>22706</v>
      </c>
      <c r="B17" s="16">
        <f>'DOR Games'!B16</f>
        <v>45095</v>
      </c>
      <c r="C17" s="35">
        <f>'DOR Games'!AH16</f>
        <v>25.3</v>
      </c>
      <c r="F17" s="16"/>
      <c r="G17" s="21"/>
      <c r="H17" s="21"/>
    </row>
    <row r="18" spans="1:8" x14ac:dyDescent="0.25">
      <c r="A18" s="104">
        <f>'DOR Games'!A17</f>
        <v>22740</v>
      </c>
      <c r="B18" s="16">
        <f>'DOR Games'!B17</f>
        <v>45119</v>
      </c>
      <c r="C18" s="35">
        <f>'DOR Games'!AH17</f>
        <v>16.5</v>
      </c>
      <c r="F18" s="16"/>
      <c r="G18" s="21"/>
      <c r="H18" s="21"/>
    </row>
    <row r="19" spans="1:8" x14ac:dyDescent="0.25">
      <c r="A19" s="104">
        <f>'DOR Games'!A18</f>
        <v>22753</v>
      </c>
      <c r="B19" s="16">
        <f>'DOR Games'!B18</f>
        <v>45126</v>
      </c>
      <c r="C19" s="35">
        <f>'DOR Games'!AH18</f>
        <v>2.88</v>
      </c>
      <c r="F19" s="16"/>
      <c r="G19" s="21"/>
      <c r="H19" s="21"/>
    </row>
    <row r="20" spans="1:8" x14ac:dyDescent="0.25">
      <c r="A20" s="104">
        <f>'DOR Games'!A19</f>
        <v>22762</v>
      </c>
      <c r="B20" s="16">
        <f>'DOR Games'!B19</f>
        <v>45137</v>
      </c>
      <c r="C20" s="35">
        <f>'DOR Games'!AH19</f>
        <v>8.4</v>
      </c>
      <c r="F20" s="16"/>
      <c r="G20" s="21"/>
      <c r="H20" s="21"/>
    </row>
    <row r="21" spans="1:8" x14ac:dyDescent="0.25">
      <c r="A21" s="104">
        <f>'DOR Games'!A20</f>
        <v>22902</v>
      </c>
      <c r="B21" s="16">
        <f>'DOR Games'!B20</f>
        <v>45276</v>
      </c>
      <c r="C21" s="35">
        <f>'DOR Games'!AH20</f>
        <v>2.64</v>
      </c>
      <c r="F21" s="16"/>
      <c r="G21" s="21"/>
      <c r="H21" s="21"/>
    </row>
    <row r="22" spans="1:8" x14ac:dyDescent="0.25">
      <c r="A22" s="104">
        <f>'DOR Games'!A21</f>
        <v>22921</v>
      </c>
      <c r="B22" s="16">
        <f>'DOR Games'!B21</f>
        <v>45293</v>
      </c>
      <c r="C22" s="35">
        <f>'DOR Games'!AH21</f>
        <v>18.48</v>
      </c>
      <c r="F22" s="16"/>
      <c r="G22" s="21"/>
      <c r="H22" s="21"/>
    </row>
    <row r="23" spans="1:8" x14ac:dyDescent="0.25">
      <c r="A23" s="104">
        <f>'DOR Games'!A22</f>
        <v>22969</v>
      </c>
      <c r="B23" s="16">
        <f>'DOR Games'!B22</f>
        <v>45345</v>
      </c>
      <c r="C23" s="35">
        <f>'DOR Games'!AH22</f>
        <v>6.82</v>
      </c>
      <c r="F23" s="16"/>
      <c r="G23" s="21"/>
      <c r="H23" s="21"/>
    </row>
    <row r="24" spans="1:8" x14ac:dyDescent="0.25">
      <c r="A24" s="104">
        <f>'DOR Games'!A23</f>
        <v>23045</v>
      </c>
      <c r="B24" s="16">
        <f>'DOR Games'!B23</f>
        <v>45408</v>
      </c>
      <c r="C24" s="35">
        <f>'DOR Games'!AH23</f>
        <v>12.44</v>
      </c>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4" sqref="D1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225</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'Ash McLeod'!A1</f>
        <v>Ash McLeod</v>
      </c>
      <c r="BH1" s="14" t="s">
        <v>11</v>
      </c>
      <c r="BI1" s="14" t="s">
        <v>12</v>
      </c>
      <c r="BJ1" s="14" t="s">
        <v>5</v>
      </c>
      <c r="BK1" s="14" t="s">
        <v>14</v>
      </c>
      <c r="BL1" s="14" t="s">
        <v>15</v>
      </c>
    </row>
    <row r="2" spans="1:75" x14ac:dyDescent="0.25">
      <c r="A2" s="100">
        <v>21112</v>
      </c>
      <c r="B2" s="16">
        <v>44300</v>
      </c>
      <c r="C2" t="s">
        <v>62</v>
      </c>
      <c r="D2" t="s">
        <v>187</v>
      </c>
      <c r="E2" t="s">
        <v>63</v>
      </c>
      <c r="F2" t="s">
        <v>188</v>
      </c>
      <c r="G2" t="s">
        <v>189</v>
      </c>
      <c r="H2" s="101" t="s">
        <v>207</v>
      </c>
      <c r="I2" t="s">
        <v>64</v>
      </c>
      <c r="J2" s="14">
        <v>10</v>
      </c>
      <c r="K2" s="14" t="s">
        <v>190</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1</v>
      </c>
      <c r="BJ2" s="14">
        <f>COUNTIFS($F$2:$F$4276,"*"&amp;$BB$1&amp;"*",$K$2:$K$4276,".",$I$2:$I$4276,"Battle")</f>
        <v>2</v>
      </c>
      <c r="BK2" s="14">
        <f>COUNTIFS($F$2:$F$4276,"*"&amp;$BB$1&amp;"*",$K$2:$K$4276,"CSA",$L$2:$L$4276,"Minor Victory",$I$2:$I$4276,"Battle")</f>
        <v>2</v>
      </c>
      <c r="BL2" s="14">
        <f>COUNTIFS($F$2:$F$4276,"*"&amp;$BB$1&amp;"*",$K$2:$K$4276,"CSA",$L$2:$L$4276,"Major Victory",$I$2:$I$4276,"Battle")</f>
        <v>8</v>
      </c>
      <c r="BN2">
        <f>SUM(BH4:BL4)</f>
        <v>14</v>
      </c>
      <c r="BO2" t="s">
        <v>66</v>
      </c>
    </row>
    <row r="3" spans="1:75" x14ac:dyDescent="0.25">
      <c r="A3" s="100">
        <v>21170</v>
      </c>
      <c r="B3" s="16">
        <v>44320</v>
      </c>
      <c r="C3" t="s">
        <v>62</v>
      </c>
      <c r="D3" t="s">
        <v>187</v>
      </c>
      <c r="E3" t="s">
        <v>63</v>
      </c>
      <c r="F3" t="s">
        <v>188</v>
      </c>
      <c r="G3" t="s">
        <v>189</v>
      </c>
      <c r="H3" s="101" t="s">
        <v>208</v>
      </c>
      <c r="I3" t="s">
        <v>67</v>
      </c>
      <c r="J3" s="14">
        <v>9</v>
      </c>
      <c r="K3" s="14" t="s">
        <v>190</v>
      </c>
      <c r="L3" t="s">
        <v>5</v>
      </c>
      <c r="M3" s="14">
        <v>1.125</v>
      </c>
      <c r="N3" s="14">
        <v>1.125</v>
      </c>
      <c r="AH3" s="17">
        <f t="shared" ref="AH3:AH66" si="16">SUM(AI3:AZ3)</f>
        <v>1.125</v>
      </c>
      <c r="AI3" s="18">
        <f>SUMIFS(M3,D3,"*"&amp;$BB$1&amp;"*")</f>
        <v>0</v>
      </c>
      <c r="AJ3" s="18">
        <f>SUMIFS(N3,F3,"*"&amp;$BB$1&amp;"*")</f>
        <v>1.125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59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14</v>
      </c>
      <c r="BO3" t="s">
        <v>68</v>
      </c>
    </row>
    <row r="4" spans="1:75" x14ac:dyDescent="0.25">
      <c r="A4" s="100">
        <v>21171</v>
      </c>
      <c r="B4" s="16">
        <v>44320</v>
      </c>
      <c r="C4" t="s">
        <v>62</v>
      </c>
      <c r="D4" t="s">
        <v>187</v>
      </c>
      <c r="E4" t="s">
        <v>63</v>
      </c>
      <c r="F4" t="s">
        <v>188</v>
      </c>
      <c r="G4" t="s">
        <v>189</v>
      </c>
      <c r="H4" s="101" t="s">
        <v>207</v>
      </c>
      <c r="I4" t="s">
        <v>67</v>
      </c>
      <c r="J4" s="14">
        <v>10</v>
      </c>
      <c r="K4" s="14" t="s">
        <v>190</v>
      </c>
      <c r="L4" t="s">
        <v>5</v>
      </c>
      <c r="M4" s="14">
        <v>1.25</v>
      </c>
      <c r="N4" s="14">
        <v>1.25</v>
      </c>
      <c r="AH4" s="17">
        <f t="shared" si="16"/>
        <v>1.25</v>
      </c>
      <c r="AI4" s="18">
        <f>SUMIFS(M4,D4,"*"&amp;$BB$1&amp;"*")</f>
        <v>0</v>
      </c>
      <c r="AJ4" s="18">
        <f>SUMIFS(N4,F4,"*"&amp;$BB$1&amp;"*")</f>
        <v>1.25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59</v>
      </c>
      <c r="BH4" s="14">
        <f>SUM(BH2:BH3)</f>
        <v>1</v>
      </c>
      <c r="BI4" s="14">
        <f>SUM(BI2:BI3)</f>
        <v>1</v>
      </c>
      <c r="BJ4" s="14">
        <f>SUM(BJ2:BJ3)</f>
        <v>2</v>
      </c>
      <c r="BK4" s="14">
        <f>SUM(BK2:BK3)</f>
        <v>2</v>
      </c>
      <c r="BL4" s="14">
        <f>SUM(BL2:BL3)</f>
        <v>8</v>
      </c>
    </row>
    <row r="5" spans="1:75" x14ac:dyDescent="0.25">
      <c r="A5" s="100">
        <v>21259</v>
      </c>
      <c r="B5" s="16">
        <v>44362</v>
      </c>
      <c r="C5" t="s">
        <v>62</v>
      </c>
      <c r="D5" t="s">
        <v>191</v>
      </c>
      <c r="E5" t="s">
        <v>63</v>
      </c>
      <c r="F5" t="s">
        <v>188</v>
      </c>
      <c r="G5" t="s">
        <v>189</v>
      </c>
      <c r="H5" s="101" t="s">
        <v>209</v>
      </c>
      <c r="I5" t="s">
        <v>68</v>
      </c>
      <c r="J5" s="14">
        <v>15</v>
      </c>
      <c r="K5" s="14" t="s">
        <v>63</v>
      </c>
      <c r="L5" t="s">
        <v>3</v>
      </c>
      <c r="M5" s="14">
        <v>3.3</v>
      </c>
      <c r="N5" s="14">
        <v>5.2</v>
      </c>
      <c r="AH5" s="17">
        <f t="shared" si="16"/>
        <v>5.2</v>
      </c>
      <c r="AI5" s="18">
        <f>SUMIFS(M5,D5,"*"&amp;$BB$1&amp;"*")</f>
        <v>0</v>
      </c>
      <c r="AJ5" s="18">
        <f>SUMIFS(N5,F5,"*"&amp;$BB$1&amp;"*")</f>
        <v>5.2</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v>21361</v>
      </c>
      <c r="B6" s="16">
        <v>44397</v>
      </c>
      <c r="C6" t="s">
        <v>62</v>
      </c>
      <c r="D6" t="s">
        <v>187</v>
      </c>
      <c r="E6" t="s">
        <v>63</v>
      </c>
      <c r="F6" t="s">
        <v>188</v>
      </c>
      <c r="G6" t="s">
        <v>189</v>
      </c>
      <c r="H6" s="102" t="s">
        <v>210</v>
      </c>
      <c r="I6" t="s">
        <v>67</v>
      </c>
      <c r="J6" s="14">
        <v>28</v>
      </c>
      <c r="K6" s="14" t="s">
        <v>63</v>
      </c>
      <c r="L6" t="s">
        <v>4</v>
      </c>
      <c r="M6" s="14">
        <v>3.36</v>
      </c>
      <c r="N6" s="14">
        <v>4.1400000000000006</v>
      </c>
      <c r="AH6" s="17">
        <f t="shared" si="16"/>
        <v>4.1400000000000006</v>
      </c>
      <c r="AI6" s="18">
        <f>SUMIFS(M6,D6,"*"&amp;$BB$1&amp;"*")</f>
        <v>0</v>
      </c>
      <c r="AJ6" s="18">
        <f>SUMIFS(N6,F6,"*"&amp;$BB$1&amp;"*")</f>
        <v>4.1400000000000006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v>21370</v>
      </c>
      <c r="B7" s="16">
        <v>44399</v>
      </c>
      <c r="C7" t="s">
        <v>62</v>
      </c>
      <c r="D7" t="s">
        <v>192</v>
      </c>
      <c r="E7" t="s">
        <v>63</v>
      </c>
      <c r="F7" t="s">
        <v>188</v>
      </c>
      <c r="G7" t="s">
        <v>189</v>
      </c>
      <c r="H7" s="101" t="s">
        <v>209</v>
      </c>
      <c r="I7" t="s">
        <v>68</v>
      </c>
      <c r="J7" s="14">
        <v>16</v>
      </c>
      <c r="K7" s="14" t="s">
        <v>62</v>
      </c>
      <c r="L7" t="s">
        <v>3</v>
      </c>
      <c r="M7" s="14">
        <v>5.48</v>
      </c>
      <c r="N7" s="14">
        <v>3.52</v>
      </c>
      <c r="AH7" s="17">
        <f t="shared" si="16"/>
        <v>3.52</v>
      </c>
      <c r="AI7" s="18">
        <f>SUMIFS(M7,D7,"*"&amp;$BB$1&amp;"*")</f>
        <v>0</v>
      </c>
      <c r="AJ7" s="18">
        <f>SUMIFS(N7,F7,"*"&amp;$BB$1&amp;"*")</f>
        <v>3.52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2</v>
      </c>
      <c r="BK7" s="19">
        <f>COUNTIFS($F$2:$F$4276,"*"&amp;$BB$1&amp;"*",$K$2:$K$4276,"CSA",$L$2:$L$4276,"Minor Victory",$I$2:$I$4276,"Maneuver")</f>
        <v>0</v>
      </c>
      <c r="BL7" s="19">
        <f>COUNTIFS($F$2:$F$4276,"*"&amp;$BB$1&amp;"*",$K$2:$K$4276,"CSA",$L$2:$L$4276,"Major Victory",$I$2:$I$4276,"Maneuver")</f>
        <v>1</v>
      </c>
      <c r="BN7">
        <f>SUM(BH9:BL9)</f>
        <v>4</v>
      </c>
      <c r="BO7" t="s">
        <v>66</v>
      </c>
    </row>
    <row r="8" spans="1:75" x14ac:dyDescent="0.25">
      <c r="A8" s="100">
        <v>21405</v>
      </c>
      <c r="B8" s="16">
        <v>44410</v>
      </c>
      <c r="C8" t="s">
        <v>62</v>
      </c>
      <c r="D8" t="s">
        <v>193</v>
      </c>
      <c r="E8" t="s">
        <v>63</v>
      </c>
      <c r="F8" t="s">
        <v>188</v>
      </c>
      <c r="G8" t="s">
        <v>194</v>
      </c>
      <c r="H8" s="101" t="s">
        <v>211</v>
      </c>
      <c r="I8" t="s">
        <v>68</v>
      </c>
      <c r="J8" s="14">
        <v>18</v>
      </c>
      <c r="K8" s="14" t="s">
        <v>62</v>
      </c>
      <c r="L8" t="s">
        <v>3</v>
      </c>
      <c r="M8" s="14">
        <v>6.04</v>
      </c>
      <c r="N8" s="14">
        <v>3.96</v>
      </c>
      <c r="AH8" s="17">
        <f t="shared" si="16"/>
        <v>3.96</v>
      </c>
      <c r="AI8" s="18">
        <f>SUMIFS(M8,D8,"*"&amp;$BB$1&amp;"*")</f>
        <v>0</v>
      </c>
      <c r="AJ8" s="18">
        <f>SUMIFS(N8,F8,"*"&amp;$BB$1&amp;"*")</f>
        <v>3.96</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100">
        <v>21551</v>
      </c>
      <c r="B9" s="16">
        <v>44488</v>
      </c>
      <c r="C9" t="s">
        <v>62</v>
      </c>
      <c r="D9" t="s">
        <v>192</v>
      </c>
      <c r="E9" t="s">
        <v>63</v>
      </c>
      <c r="F9" t="s">
        <v>188</v>
      </c>
      <c r="G9" t="s">
        <v>189</v>
      </c>
      <c r="H9" s="102" t="s">
        <v>212</v>
      </c>
      <c r="I9" t="s">
        <v>68</v>
      </c>
      <c r="J9" s="14">
        <v>24</v>
      </c>
      <c r="K9" s="14" t="s">
        <v>190</v>
      </c>
      <c r="L9" t="s">
        <v>5</v>
      </c>
      <c r="M9" s="14">
        <v>6</v>
      </c>
      <c r="N9" s="14">
        <v>6</v>
      </c>
      <c r="AH9" s="17">
        <f t="shared" si="16"/>
        <v>6</v>
      </c>
      <c r="AI9" s="18">
        <f>SUMIFS(M9,D9,"*"&amp;$BB$1&amp;"*")</f>
        <v>0</v>
      </c>
      <c r="AJ9" s="18">
        <f>SUMIFS(N9,F9,"*"&amp;$BB$1&amp;"*")</f>
        <v>6</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1</v>
      </c>
      <c r="BJ9" s="19">
        <f>SUM(BJ7:BJ8)</f>
        <v>2</v>
      </c>
      <c r="BK9" s="19">
        <f>SUM(BK7:BK8)</f>
        <v>0</v>
      </c>
      <c r="BL9" s="19">
        <f>SUM(BL7:BL8)</f>
        <v>1</v>
      </c>
    </row>
    <row r="10" spans="1:75" x14ac:dyDescent="0.25">
      <c r="A10" s="100">
        <v>21786</v>
      </c>
      <c r="B10" s="16">
        <v>44609</v>
      </c>
      <c r="C10" t="s">
        <v>62</v>
      </c>
      <c r="D10" t="s">
        <v>192</v>
      </c>
      <c r="E10" t="s">
        <v>63</v>
      </c>
      <c r="F10" t="s">
        <v>188</v>
      </c>
      <c r="G10" t="s">
        <v>189</v>
      </c>
      <c r="H10" s="101" t="s">
        <v>213</v>
      </c>
      <c r="I10" t="s">
        <v>68</v>
      </c>
      <c r="J10" s="14">
        <v>12</v>
      </c>
      <c r="K10" s="14" t="s">
        <v>62</v>
      </c>
      <c r="L10" t="s">
        <v>3</v>
      </c>
      <c r="M10" s="14">
        <v>4.3599999999999994</v>
      </c>
      <c r="N10" s="14">
        <v>2.64</v>
      </c>
      <c r="AH10" s="17">
        <f t="shared" si="16"/>
        <v>2.64</v>
      </c>
      <c r="AI10" s="18">
        <f>SUMIFS(M10,D10,"*"&amp;$BB$1&amp;"*")</f>
        <v>0</v>
      </c>
      <c r="AJ10" s="18">
        <f>SUMIFS(N10,F10,"*"&amp;$BB$1&amp;"*")</f>
        <v>2.64</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v>21853</v>
      </c>
      <c r="B11" s="16">
        <v>44636</v>
      </c>
      <c r="C11" t="s">
        <v>62</v>
      </c>
      <c r="D11" t="s">
        <v>195</v>
      </c>
      <c r="E11" t="s">
        <v>63</v>
      </c>
      <c r="F11" t="s">
        <v>188</v>
      </c>
      <c r="G11" t="s">
        <v>194</v>
      </c>
      <c r="H11" s="101" t="s">
        <v>214</v>
      </c>
      <c r="I11" t="s">
        <v>67</v>
      </c>
      <c r="J11" s="14">
        <v>18</v>
      </c>
      <c r="K11" s="14" t="s">
        <v>62</v>
      </c>
      <c r="L11" t="s">
        <v>3</v>
      </c>
      <c r="M11" s="14">
        <v>3.02</v>
      </c>
      <c r="N11" s="14">
        <v>1.98</v>
      </c>
      <c r="AH11" s="17">
        <f t="shared" si="16"/>
        <v>1.98</v>
      </c>
      <c r="AI11" s="18">
        <f>SUMIFS(M11,D11,"*"&amp;$BB$1&amp;"*")</f>
        <v>0</v>
      </c>
      <c r="AJ11" s="18">
        <f>SUMIFS(N11,F11,"*"&amp;$BB$1&amp;"*")</f>
        <v>1.98</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0">
        <v>22046</v>
      </c>
      <c r="B12" s="16">
        <v>44739</v>
      </c>
      <c r="C12" t="s">
        <v>62</v>
      </c>
      <c r="D12" t="s">
        <v>192</v>
      </c>
      <c r="E12" t="s">
        <v>63</v>
      </c>
      <c r="F12" t="s">
        <v>188</v>
      </c>
      <c r="G12" t="s">
        <v>194</v>
      </c>
      <c r="H12" s="101" t="s">
        <v>215</v>
      </c>
      <c r="I12" t="s">
        <v>68</v>
      </c>
      <c r="J12" s="14">
        <v>20</v>
      </c>
      <c r="K12" s="14" t="s">
        <v>62</v>
      </c>
      <c r="L12" t="s">
        <v>3</v>
      </c>
      <c r="M12" s="14">
        <v>6.6</v>
      </c>
      <c r="N12" s="14">
        <v>4.4000000000000004</v>
      </c>
      <c r="AH12" s="17">
        <f t="shared" si="16"/>
        <v>4.4000000000000004</v>
      </c>
      <c r="AI12" s="18">
        <f>SUMIFS(M12,D12,"*"&amp;$BB$1&amp;"*")</f>
        <v>0</v>
      </c>
      <c r="AJ12" s="18">
        <f>SUMIFS(N12,F12,"*"&amp;$BB$1&amp;"*")</f>
        <v>4.4000000000000004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v>22418</v>
      </c>
      <c r="B13" s="16">
        <v>44894</v>
      </c>
      <c r="C13" t="s">
        <v>62</v>
      </c>
      <c r="D13" t="s">
        <v>192</v>
      </c>
      <c r="E13" t="s">
        <v>63</v>
      </c>
      <c r="F13" t="s">
        <v>188</v>
      </c>
      <c r="G13" t="s">
        <v>194</v>
      </c>
      <c r="H13" s="102" t="s">
        <v>216</v>
      </c>
      <c r="I13" t="s">
        <v>68</v>
      </c>
      <c r="J13" s="14">
        <v>13</v>
      </c>
      <c r="K13" s="14" t="s">
        <v>190</v>
      </c>
      <c r="L13" t="s">
        <v>5</v>
      </c>
      <c r="M13" s="14">
        <v>3.25</v>
      </c>
      <c r="N13" s="14">
        <v>3.25</v>
      </c>
      <c r="AH13" s="17">
        <f t="shared" si="16"/>
        <v>3.25</v>
      </c>
      <c r="AI13" s="18">
        <f>SUMIFS(M13,D13,"*"&amp;$BB$1&amp;"*")</f>
        <v>0</v>
      </c>
      <c r="AJ13" s="18">
        <f>SUMIFS(N13,F13,"*"&amp;$BB$1&amp;"*")</f>
        <v>3.25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v>22611</v>
      </c>
      <c r="B14" s="16">
        <v>45026</v>
      </c>
      <c r="C14" t="s">
        <v>62</v>
      </c>
      <c r="D14" t="s">
        <v>196</v>
      </c>
      <c r="E14" t="s">
        <v>63</v>
      </c>
      <c r="F14" t="s">
        <v>188</v>
      </c>
      <c r="G14" t="s">
        <v>189</v>
      </c>
      <c r="H14" s="101" t="s">
        <v>217</v>
      </c>
      <c r="I14" t="s">
        <v>68</v>
      </c>
      <c r="J14" s="14">
        <v>22</v>
      </c>
      <c r="K14" s="14" t="s">
        <v>62</v>
      </c>
      <c r="L14" t="s">
        <v>3</v>
      </c>
      <c r="M14" s="14">
        <v>7.16</v>
      </c>
      <c r="N14" s="14">
        <v>4.84</v>
      </c>
      <c r="AH14" s="17">
        <f t="shared" si="16"/>
        <v>4.84</v>
      </c>
      <c r="AI14" s="18">
        <f>SUMIFS(M14,D14,"*"&amp;$BB$1&amp;"*")</f>
        <v>0</v>
      </c>
      <c r="AJ14" s="18">
        <f>SUMIFS(N14,F14,"*"&amp;$BB$1&amp;"*")</f>
        <v>4.84</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1</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1</v>
      </c>
      <c r="BT14">
        <f>BR21-BT12-BT13-BT15-BT16</f>
        <v>0</v>
      </c>
      <c r="BU14" t="s">
        <v>81</v>
      </c>
      <c r="BV14" cm="1">
        <f t="array" ref="BV14">SUMPRODUCT(--EXACT($BW$14,$I$2:$I$4276))</f>
        <v>3</v>
      </c>
      <c r="BW14" t="s">
        <v>82</v>
      </c>
    </row>
    <row r="15" spans="1:75" x14ac:dyDescent="0.25">
      <c r="A15" s="100">
        <v>22695</v>
      </c>
      <c r="B15" s="16">
        <v>45088</v>
      </c>
      <c r="C15" t="s">
        <v>62</v>
      </c>
      <c r="D15" t="s">
        <v>200</v>
      </c>
      <c r="E15" t="s">
        <v>63</v>
      </c>
      <c r="F15" t="s">
        <v>201</v>
      </c>
      <c r="G15" t="s">
        <v>194</v>
      </c>
      <c r="H15" s="101" t="s">
        <v>223</v>
      </c>
      <c r="I15" t="s">
        <v>82</v>
      </c>
      <c r="J15" s="14">
        <v>23</v>
      </c>
      <c r="K15" s="14" t="s">
        <v>62</v>
      </c>
      <c r="L15" t="s">
        <v>3</v>
      </c>
      <c r="M15" s="14">
        <v>7.4399999999999995</v>
      </c>
      <c r="N15" s="14">
        <v>5.0600000000000005</v>
      </c>
      <c r="O15" t="s">
        <v>62</v>
      </c>
      <c r="P15" s="21" t="s">
        <v>202</v>
      </c>
      <c r="Q15" t="s">
        <v>62</v>
      </c>
      <c r="R15" t="s">
        <v>197</v>
      </c>
      <c r="S15" t="s">
        <v>63</v>
      </c>
      <c r="T15" t="s">
        <v>188</v>
      </c>
      <c r="U15" t="s">
        <v>63</v>
      </c>
      <c r="V15" t="s">
        <v>203</v>
      </c>
      <c r="AC15" t="s">
        <v>190</v>
      </c>
      <c r="AH15" s="17">
        <f t="shared" si="16"/>
        <v>5.0600000000000005</v>
      </c>
      <c r="AI15" s="18">
        <f>SUMIFS(M15,D15,"*"&amp;$BB$1&amp;"*")</f>
        <v>0</v>
      </c>
      <c r="AJ15" s="18">
        <f>SUMIFS(N15,F15,"*"&amp;$BB$1&amp;"*")</f>
        <v>0</v>
      </c>
      <c r="AK15" s="18">
        <f t="shared" si="0"/>
        <v>0</v>
      </c>
      <c r="AL15" s="18">
        <f t="shared" si="1"/>
        <v>0</v>
      </c>
      <c r="AM15" s="18">
        <f t="shared" si="2"/>
        <v>0</v>
      </c>
      <c r="AN15" s="18">
        <f t="shared" si="3"/>
        <v>0</v>
      </c>
      <c r="AO15" s="18">
        <f t="shared" si="4"/>
        <v>0</v>
      </c>
      <c r="AP15" s="18">
        <f t="shared" si="5"/>
        <v>5.0600000000000005</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2</v>
      </c>
      <c r="BT15">
        <f>SUM(BR14,BR19)</f>
        <v>1</v>
      </c>
      <c r="BU15" t="s">
        <v>14</v>
      </c>
    </row>
    <row r="16" spans="1:75" x14ac:dyDescent="0.25">
      <c r="A16" s="100">
        <v>22706</v>
      </c>
      <c r="B16" s="16">
        <v>45095</v>
      </c>
      <c r="C16" t="s">
        <v>62</v>
      </c>
      <c r="D16" t="s">
        <v>200</v>
      </c>
      <c r="E16" t="s">
        <v>63</v>
      </c>
      <c r="F16" t="s">
        <v>201</v>
      </c>
      <c r="G16" t="s">
        <v>194</v>
      </c>
      <c r="H16" s="102" t="s">
        <v>224</v>
      </c>
      <c r="I16" t="s">
        <v>82</v>
      </c>
      <c r="J16" s="14">
        <v>115</v>
      </c>
      <c r="K16" s="14" t="s">
        <v>62</v>
      </c>
      <c r="L16" t="s">
        <v>3</v>
      </c>
      <c r="M16" s="14">
        <v>33.200000000000003</v>
      </c>
      <c r="N16" s="14">
        <v>25.3</v>
      </c>
      <c r="O16" t="s">
        <v>62</v>
      </c>
      <c r="P16" s="21" t="s">
        <v>202</v>
      </c>
      <c r="Q16" t="s">
        <v>62</v>
      </c>
      <c r="R16" t="s">
        <v>204</v>
      </c>
      <c r="S16" t="s">
        <v>62</v>
      </c>
      <c r="T16" t="s">
        <v>197</v>
      </c>
      <c r="U16" t="s">
        <v>63</v>
      </c>
      <c r="V16" t="s">
        <v>188</v>
      </c>
      <c r="W16" t="s">
        <v>63</v>
      </c>
      <c r="X16" t="s">
        <v>203</v>
      </c>
      <c r="Y16" t="s">
        <v>63</v>
      </c>
      <c r="Z16" t="s">
        <v>205</v>
      </c>
      <c r="AH16" s="17">
        <f t="shared" si="16"/>
        <v>25.3</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25.3</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2</v>
      </c>
      <c r="BU16" t="s">
        <v>15</v>
      </c>
    </row>
    <row r="17" spans="1:75" x14ac:dyDescent="0.25">
      <c r="A17" s="100">
        <v>22740</v>
      </c>
      <c r="B17" s="16">
        <v>45119</v>
      </c>
      <c r="C17" t="s">
        <v>62</v>
      </c>
      <c r="D17" t="s">
        <v>197</v>
      </c>
      <c r="E17" t="s">
        <v>63</v>
      </c>
      <c r="F17" t="s">
        <v>188</v>
      </c>
      <c r="G17" t="s">
        <v>194</v>
      </c>
      <c r="H17" s="101" t="s">
        <v>218</v>
      </c>
      <c r="I17" t="s">
        <v>68</v>
      </c>
      <c r="J17" s="14">
        <v>75</v>
      </c>
      <c r="K17" s="14" t="s">
        <v>62</v>
      </c>
      <c r="L17" t="s">
        <v>3</v>
      </c>
      <c r="M17" s="14">
        <v>22</v>
      </c>
      <c r="N17" s="14">
        <v>16.5</v>
      </c>
      <c r="P17" s="63"/>
      <c r="R17" s="63"/>
      <c r="T17" s="62"/>
      <c r="V17" s="62"/>
      <c r="AE17" s="20"/>
      <c r="AH17" s="17">
        <f t="shared" si="16"/>
        <v>16.5</v>
      </c>
      <c r="AI17" s="18">
        <f>SUMIFS(M17,D17,"*"&amp;$BB$1&amp;"*")</f>
        <v>0</v>
      </c>
      <c r="AJ17" s="18">
        <f>SUMIFS(N17,F17,"*"&amp;$BB$1&amp;"*")</f>
        <v>16.5</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0">
        <v>22753</v>
      </c>
      <c r="B18" s="16">
        <v>45126</v>
      </c>
      <c r="C18" t="s">
        <v>62</v>
      </c>
      <c r="D18" t="s">
        <v>198</v>
      </c>
      <c r="E18" t="s">
        <v>63</v>
      </c>
      <c r="F18" t="s">
        <v>188</v>
      </c>
      <c r="G18" t="s">
        <v>189</v>
      </c>
      <c r="H18" s="101" t="s">
        <v>219</v>
      </c>
      <c r="I18" t="s">
        <v>68</v>
      </c>
      <c r="J18" s="14">
        <v>12</v>
      </c>
      <c r="K18" s="14" t="s">
        <v>62</v>
      </c>
      <c r="L18" t="s">
        <v>4</v>
      </c>
      <c r="M18" s="14">
        <v>4.12</v>
      </c>
      <c r="N18" s="14">
        <v>2.88</v>
      </c>
      <c r="P18" s="63"/>
      <c r="R18" s="63"/>
      <c r="T18" s="63"/>
      <c r="V18" s="62"/>
      <c r="X18" s="62"/>
      <c r="Z18" s="62"/>
      <c r="AE18" s="20"/>
      <c r="AH18" s="17">
        <f t="shared" si="16"/>
        <v>2.88</v>
      </c>
      <c r="AI18" s="18">
        <f>SUMIFS(M18,D18,"*"&amp;$BB$1&amp;"*")</f>
        <v>0</v>
      </c>
      <c r="AJ18" s="18">
        <f>SUMIFS(N18,F18,"*"&amp;$BB$1&amp;"*")</f>
        <v>2.88</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0">
        <v>22762</v>
      </c>
      <c r="B19" s="16">
        <v>45137</v>
      </c>
      <c r="C19" t="s">
        <v>62</v>
      </c>
      <c r="D19" t="s">
        <v>198</v>
      </c>
      <c r="E19" t="s">
        <v>63</v>
      </c>
      <c r="F19" t="s">
        <v>188</v>
      </c>
      <c r="G19" t="s">
        <v>194</v>
      </c>
      <c r="H19" s="101" t="s">
        <v>211</v>
      </c>
      <c r="I19" t="s">
        <v>68</v>
      </c>
      <c r="J19" s="14">
        <v>35</v>
      </c>
      <c r="K19" s="14" t="s">
        <v>62</v>
      </c>
      <c r="L19" t="s">
        <v>4</v>
      </c>
      <c r="M19" s="14">
        <v>10.1</v>
      </c>
      <c r="N19" s="14">
        <v>8.4</v>
      </c>
      <c r="AE19" s="20"/>
      <c r="AH19" s="17">
        <f t="shared" si="16"/>
        <v>8.4</v>
      </c>
      <c r="AI19" s="18">
        <f>SUMIFS(M19,D19,"*"&amp;$BB$1&amp;"*")</f>
        <v>0</v>
      </c>
      <c r="AJ19" s="18">
        <f>SUMIFS(N19,F19,"*"&amp;$BB$1&amp;"*")</f>
        <v>8.4</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0">
        <v>22902</v>
      </c>
      <c r="B20" s="16">
        <v>45276</v>
      </c>
      <c r="C20" t="s">
        <v>62</v>
      </c>
      <c r="D20" t="s">
        <v>198</v>
      </c>
      <c r="E20" t="s">
        <v>63</v>
      </c>
      <c r="F20" t="s">
        <v>188</v>
      </c>
      <c r="G20" t="s">
        <v>189</v>
      </c>
      <c r="H20" s="101" t="s">
        <v>220</v>
      </c>
      <c r="I20" t="s">
        <v>68</v>
      </c>
      <c r="J20" s="14">
        <v>12</v>
      </c>
      <c r="K20" s="14" t="s">
        <v>62</v>
      </c>
      <c r="L20" t="s">
        <v>3</v>
      </c>
      <c r="M20" s="14">
        <v>4.3599999999999994</v>
      </c>
      <c r="N20" s="14">
        <v>2.64</v>
      </c>
      <c r="AE20" s="20"/>
      <c r="AH20" s="17">
        <f t="shared" si="16"/>
        <v>2.64</v>
      </c>
      <c r="AI20" s="18">
        <f>SUMIFS(M20,D20,"*"&amp;$BB$1&amp;"*")</f>
        <v>0</v>
      </c>
      <c r="AJ20" s="18">
        <f>SUMIFS(N20,F20,"*"&amp;$BB$1&amp;"*")</f>
        <v>2.64</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0">
        <v>22921</v>
      </c>
      <c r="B21" s="16">
        <v>45293</v>
      </c>
      <c r="C21" t="s">
        <v>62</v>
      </c>
      <c r="D21" t="s">
        <v>200</v>
      </c>
      <c r="E21" t="s">
        <v>63</v>
      </c>
      <c r="F21" t="s">
        <v>201</v>
      </c>
      <c r="G21" t="s">
        <v>206</v>
      </c>
      <c r="H21" s="101" t="s">
        <v>224</v>
      </c>
      <c r="I21" t="s">
        <v>82</v>
      </c>
      <c r="J21" s="14">
        <v>77</v>
      </c>
      <c r="K21" s="14" t="s">
        <v>62</v>
      </c>
      <c r="L21" t="s">
        <v>4</v>
      </c>
      <c r="M21" s="14">
        <v>21.02</v>
      </c>
      <c r="N21" s="14">
        <v>18.48</v>
      </c>
      <c r="O21" t="s">
        <v>62</v>
      </c>
      <c r="P21" s="21" t="s">
        <v>197</v>
      </c>
      <c r="Q21" t="s">
        <v>62</v>
      </c>
      <c r="R21" t="s">
        <v>202</v>
      </c>
      <c r="S21" t="s">
        <v>62</v>
      </c>
      <c r="T21" t="s">
        <v>204</v>
      </c>
      <c r="U21" t="s">
        <v>63</v>
      </c>
      <c r="V21" t="s">
        <v>203</v>
      </c>
      <c r="W21" t="s">
        <v>63</v>
      </c>
      <c r="X21" t="s">
        <v>188</v>
      </c>
      <c r="Y21" t="s">
        <v>63</v>
      </c>
      <c r="Z21" t="s">
        <v>205</v>
      </c>
      <c r="AH21" s="17">
        <f t="shared" si="16"/>
        <v>18.48</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18.48</v>
      </c>
      <c r="AU21" s="18">
        <f t="shared" si="10"/>
        <v>0</v>
      </c>
      <c r="AV21" s="18">
        <f t="shared" si="11"/>
        <v>0</v>
      </c>
      <c r="AW21" s="18">
        <f t="shared" si="12"/>
        <v>0</v>
      </c>
      <c r="AX21" s="18">
        <f t="shared" si="13"/>
        <v>0</v>
      </c>
      <c r="AY21" s="18">
        <f t="shared" si="14"/>
        <v>0</v>
      </c>
      <c r="AZ21" s="18">
        <f t="shared" si="15"/>
        <v>0</v>
      </c>
      <c r="BQ21" t="s">
        <v>66</v>
      </c>
      <c r="BR21">
        <f>SUM(BR12:BR20)</f>
        <v>3</v>
      </c>
    </row>
    <row r="22" spans="1:75" x14ac:dyDescent="0.25">
      <c r="A22" s="100">
        <v>22969</v>
      </c>
      <c r="B22" s="16">
        <v>45345</v>
      </c>
      <c r="C22" t="s">
        <v>62</v>
      </c>
      <c r="D22" t="s">
        <v>198</v>
      </c>
      <c r="E22" t="s">
        <v>63</v>
      </c>
      <c r="F22" t="s">
        <v>188</v>
      </c>
      <c r="G22" t="s">
        <v>189</v>
      </c>
      <c r="H22" s="101" t="s">
        <v>221</v>
      </c>
      <c r="I22" t="s">
        <v>68</v>
      </c>
      <c r="J22" s="14">
        <v>31</v>
      </c>
      <c r="K22" s="14" t="s">
        <v>62</v>
      </c>
      <c r="L22" t="s">
        <v>3</v>
      </c>
      <c r="M22" s="14">
        <v>9.68</v>
      </c>
      <c r="N22" s="14">
        <v>6.82</v>
      </c>
      <c r="AE22" s="20"/>
      <c r="AH22" s="17">
        <f t="shared" si="16"/>
        <v>6.82</v>
      </c>
      <c r="AI22" s="18">
        <f>SUMIFS(M22,D22,"*"&amp;$BB$1&amp;"*")</f>
        <v>0</v>
      </c>
      <c r="AJ22" s="18">
        <f>SUMIFS(N22,F22,"*"&amp;$BB$1&amp;"*")</f>
        <v>6.82</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100">
        <v>23045</v>
      </c>
      <c r="B23" s="16">
        <v>45408</v>
      </c>
      <c r="C23" t="s">
        <v>62</v>
      </c>
      <c r="D23" t="s">
        <v>199</v>
      </c>
      <c r="E23" t="s">
        <v>63</v>
      </c>
      <c r="F23" t="s">
        <v>188</v>
      </c>
      <c r="G23" t="s">
        <v>189</v>
      </c>
      <c r="H23" s="101" t="s">
        <v>222</v>
      </c>
      <c r="I23" t="s">
        <v>68</v>
      </c>
      <c r="J23" s="14">
        <v>44</v>
      </c>
      <c r="K23" s="14" t="s">
        <v>63</v>
      </c>
      <c r="L23" t="s">
        <v>4</v>
      </c>
      <c r="M23" s="14">
        <v>10.56</v>
      </c>
      <c r="N23" s="14">
        <v>12.44</v>
      </c>
      <c r="AE23" s="20"/>
      <c r="AH23" s="17">
        <f t="shared" si="16"/>
        <v>12.44</v>
      </c>
      <c r="AI23" s="18">
        <f>SUMIFS(M23,D23,"*"&amp;$BB$1&amp;"*")</f>
        <v>0</v>
      </c>
      <c r="AJ23" s="18">
        <f>SUMIFS(N23,F23,"*"&amp;$BB$1&amp;"*")</f>
        <v>12.44</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103"/>
      <c r="B24" s="21"/>
      <c r="H24" s="48"/>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103"/>
      <c r="B25" s="21"/>
      <c r="H25" s="48"/>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103"/>
      <c r="B26" s="21"/>
      <c r="H26" s="48"/>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103"/>
      <c r="B27" s="21"/>
      <c r="H27" s="48"/>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103"/>
      <c r="B28" s="21"/>
      <c r="H28" s="48"/>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H29" s="48"/>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349</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65</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215</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10</v>
      </c>
      <c r="BE41" t="s">
        <v>64</v>
      </c>
      <c r="BV41">
        <f>SUM(BN3,BN8,BV14,BV27,BV37)</f>
        <v>22</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639</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B1500">
    <sortCondition ref="A2:A1500"/>
  </sortState>
  <conditionalFormatting sqref="B29:O29 W21:AD21 O2:O20 O24:O28">
    <cfRule type="containsText" dxfId="32" priority="37" operator="containsText" text=", USA">
      <formula>NOT(ISERROR(SEARCH(", USA",B2)))</formula>
    </cfRule>
    <cfRule type="containsText" dxfId="31" priority="38" operator="containsText" text=", CSA">
      <formula>NOT(ISERROR(SEARCH(", CSA",B2)))</formula>
    </cfRule>
  </conditionalFormatting>
  <conditionalFormatting sqref="AI2:AZ1048576">
    <cfRule type="cellIs" dxfId="30" priority="41" operator="greaterThan">
      <formula>0</formula>
    </cfRule>
  </conditionalFormatting>
  <conditionalFormatting sqref="A29">
    <cfRule type="containsText" dxfId="29" priority="29" operator="containsText" text=", USA">
      <formula>NOT(ISERROR(SEARCH(", USA",A29)))</formula>
    </cfRule>
    <cfRule type="containsText" dxfId="28" priority="30" operator="containsText" text=", CSA">
      <formula>NOT(ISERROR(SEARCH(", CSA",A29)))</formula>
    </cfRule>
  </conditionalFormatting>
  <conditionalFormatting sqref="B2:G20">
    <cfRule type="containsText" dxfId="25" priority="25" operator="containsText" text=", USA">
      <formula>NOT(ISERROR(SEARCH(", USA",B2)))</formula>
    </cfRule>
    <cfRule type="containsText" dxfId="24" priority="26" operator="containsText" text=", CSA">
      <formula>NOT(ISERROR(SEARCH(", CSA",B2)))</formula>
    </cfRule>
  </conditionalFormatting>
  <conditionalFormatting sqref="H16:H17 H14 H7:H8 H2:H5">
    <cfRule type="containsText" dxfId="23" priority="23" operator="containsText" text=", USA">
      <formula>NOT(ISERROR(SEARCH(", USA",H2)))</formula>
    </cfRule>
    <cfRule type="containsText" dxfId="22" priority="24" operator="containsText" text=", CSA">
      <formula>NOT(ISERROR(SEARCH(", CSA",H2)))</formula>
    </cfRule>
  </conditionalFormatting>
  <conditionalFormatting sqref="I2:N20 I24:N28">
    <cfRule type="containsText" dxfId="21" priority="21" operator="containsText" text=", USA">
      <formula>NOT(ISERROR(SEARCH(", USA",I2)))</formula>
    </cfRule>
    <cfRule type="containsText" dxfId="20" priority="22" operator="containsText" text=", CSA">
      <formula>NOT(ISERROR(SEARCH(", CSA",I2)))</formula>
    </cfRule>
  </conditionalFormatting>
  <conditionalFormatting sqref="A24:A28 D24:G28">
    <cfRule type="containsText" dxfId="19" priority="17" operator="containsText" text=", USA">
      <formula>NOT(ISERROR(SEARCH(", USA",A24)))</formula>
    </cfRule>
    <cfRule type="containsText" dxfId="18" priority="18" operator="containsText" text=", CSA">
      <formula>NOT(ISERROR(SEARCH(", CSA",A24)))</formula>
    </cfRule>
  </conditionalFormatting>
  <conditionalFormatting sqref="B24:C28">
    <cfRule type="containsText" dxfId="17" priority="19" operator="containsText" text=", USA">
      <formula>NOT(ISERROR(SEARCH(", USA",B24)))</formula>
    </cfRule>
    <cfRule type="containsText" dxfId="16" priority="20" operator="containsText" text=", CSA">
      <formula>NOT(ISERROR(SEARCH(", CSA",B24)))</formula>
    </cfRule>
  </conditionalFormatting>
  <conditionalFormatting sqref="B21:G21">
    <cfRule type="containsText" dxfId="15" priority="15" operator="containsText" text=", USA">
      <formula>NOT(ISERROR(SEARCH(", USA",B21)))</formula>
    </cfRule>
    <cfRule type="containsText" dxfId="14" priority="16" operator="containsText" text=", CSA">
      <formula>NOT(ISERROR(SEARCH(", CSA",B21)))</formula>
    </cfRule>
  </conditionalFormatting>
  <conditionalFormatting sqref="H21">
    <cfRule type="containsText" dxfId="13" priority="13" operator="containsText" text=", USA">
      <formula>NOT(ISERROR(SEARCH(", USA",H21)))</formula>
    </cfRule>
    <cfRule type="containsText" dxfId="12" priority="14" operator="containsText" text=", CSA">
      <formula>NOT(ISERROR(SEARCH(", CSA",H21)))</formula>
    </cfRule>
  </conditionalFormatting>
  <conditionalFormatting sqref="I21:V21">
    <cfRule type="containsText" dxfId="11" priority="11" operator="containsText" text=", USA">
      <formula>NOT(ISERROR(SEARCH(", USA",I21)))</formula>
    </cfRule>
    <cfRule type="containsText" dxfId="10" priority="12" operator="containsText" text=", CSA">
      <formula>NOT(ISERROR(SEARCH(", CSA",I21)))</formula>
    </cfRule>
  </conditionalFormatting>
  <conditionalFormatting sqref="B22:G22">
    <cfRule type="containsText" dxfId="9" priority="9" operator="containsText" text=", USA">
      <formula>NOT(ISERROR(SEARCH(", USA",B22)))</formula>
    </cfRule>
    <cfRule type="containsText" dxfId="8" priority="10" operator="containsText" text=", CSA">
      <formula>NOT(ISERROR(SEARCH(", CSA",B22)))</formula>
    </cfRule>
  </conditionalFormatting>
  <conditionalFormatting sqref="H22">
    <cfRule type="containsText" dxfId="7" priority="7" operator="containsText" text=", USA">
      <formula>NOT(ISERROR(SEARCH(", USA",H22)))</formula>
    </cfRule>
    <cfRule type="containsText" dxfId="6" priority="8" operator="containsText" text=", CSA">
      <formula>NOT(ISERROR(SEARCH(", CSA",H22)))</formula>
    </cfRule>
  </conditionalFormatting>
  <conditionalFormatting sqref="I22:Z22">
    <cfRule type="containsText" dxfId="5" priority="5" operator="containsText" text=", USA">
      <formula>NOT(ISERROR(SEARCH(", USA",I22)))</formula>
    </cfRule>
    <cfRule type="containsText" dxfId="4" priority="6" operator="containsText" text=", CSA">
      <formula>NOT(ISERROR(SEARCH(", CSA",I22)))</formula>
    </cfRule>
  </conditionalFormatting>
  <conditionalFormatting sqref="B23:G23">
    <cfRule type="containsText" dxfId="3" priority="3" operator="containsText" text=", USA">
      <formula>NOT(ISERROR(SEARCH(", USA",B23)))</formula>
    </cfRule>
    <cfRule type="containsText" dxfId="2" priority="4" operator="containsText" text=", CSA">
      <formula>NOT(ISERROR(SEARCH(", CSA",B23)))</formula>
    </cfRule>
  </conditionalFormatting>
  <conditionalFormatting sqref="I23:Z23">
    <cfRule type="containsText" dxfId="1" priority="1" operator="containsText" text=", USA">
      <formula>NOT(ISERROR(SEARCH(", USA",I23)))</formula>
    </cfRule>
    <cfRule type="containsText" dxfId="0" priority="2" operator="containsText" text=", CSA">
      <formula>NOT(ISERROR(SEARCH(", CSA",I23)))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 McLeod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2025-04-18T21:09:01Z</dcterms:modified>
</cp:coreProperties>
</file>